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94" i="1"/>
  <c r="D28"/>
  <c r="C28"/>
  <c r="E52"/>
  <c r="F52"/>
  <c r="E51"/>
  <c r="F51"/>
  <c r="F49"/>
  <c r="E49"/>
  <c r="E40"/>
  <c r="D8"/>
  <c r="C8"/>
  <c r="E15"/>
  <c r="F15"/>
  <c r="E14"/>
  <c r="F14"/>
  <c r="D24"/>
  <c r="E28" l="1"/>
  <c r="D84"/>
  <c r="C84"/>
  <c r="F85"/>
  <c r="E85"/>
  <c r="D78"/>
  <c r="C78"/>
  <c r="F79"/>
  <c r="E79"/>
  <c r="F56"/>
  <c r="E56"/>
  <c r="D55"/>
  <c r="C55"/>
  <c r="C39"/>
  <c r="F40"/>
  <c r="D36"/>
  <c r="C36"/>
  <c r="F37"/>
  <c r="E37"/>
  <c r="F34"/>
  <c r="E34"/>
  <c r="F12"/>
  <c r="E12"/>
  <c r="E86"/>
  <c r="F86"/>
  <c r="F66"/>
  <c r="E66"/>
  <c r="D65"/>
  <c r="C65"/>
  <c r="D47"/>
  <c r="D46" s="1"/>
  <c r="C47"/>
  <c r="C46" s="1"/>
  <c r="F54"/>
  <c r="E54"/>
  <c r="F53"/>
  <c r="E53"/>
  <c r="F50"/>
  <c r="E50"/>
  <c r="F48"/>
  <c r="E48"/>
  <c r="E47" s="1"/>
  <c r="F45"/>
  <c r="D43"/>
  <c r="E43"/>
  <c r="C43"/>
  <c r="F55" l="1"/>
  <c r="E55"/>
  <c r="F65"/>
  <c r="E65"/>
  <c r="E29"/>
  <c r="E96" l="1"/>
  <c r="D67"/>
  <c r="C67"/>
  <c r="F68"/>
  <c r="E68"/>
  <c r="E9"/>
  <c r="E10"/>
  <c r="E11"/>
  <c r="E13"/>
  <c r="E18"/>
  <c r="E19"/>
  <c r="E20"/>
  <c r="E23"/>
  <c r="E25"/>
  <c r="E26"/>
  <c r="E27"/>
  <c r="E31"/>
  <c r="E32"/>
  <c r="E33"/>
  <c r="E35"/>
  <c r="E38"/>
  <c r="E42"/>
  <c r="E59"/>
  <c r="E60"/>
  <c r="E61"/>
  <c r="E62"/>
  <c r="E63"/>
  <c r="E64"/>
  <c r="E69"/>
  <c r="E71"/>
  <c r="E72"/>
  <c r="E73"/>
  <c r="E75"/>
  <c r="E76"/>
  <c r="E77"/>
  <c r="E80"/>
  <c r="E82"/>
  <c r="E83"/>
  <c r="E87"/>
  <c r="E89"/>
  <c r="E91"/>
  <c r="E93"/>
  <c r="E97"/>
  <c r="F9"/>
  <c r="F10"/>
  <c r="F11"/>
  <c r="F18"/>
  <c r="F19"/>
  <c r="F20"/>
  <c r="F23"/>
  <c r="F25"/>
  <c r="F26"/>
  <c r="F27"/>
  <c r="F31"/>
  <c r="F32"/>
  <c r="F35"/>
  <c r="F42"/>
  <c r="F59"/>
  <c r="F60"/>
  <c r="F61"/>
  <c r="F62"/>
  <c r="F63"/>
  <c r="F64"/>
  <c r="F69"/>
  <c r="F71"/>
  <c r="F72"/>
  <c r="F73"/>
  <c r="F75"/>
  <c r="F76"/>
  <c r="F77"/>
  <c r="F80"/>
  <c r="F82"/>
  <c r="F83"/>
  <c r="F87"/>
  <c r="F89"/>
  <c r="F91"/>
  <c r="F93"/>
  <c r="F97"/>
  <c r="D92"/>
  <c r="C92"/>
  <c r="D90"/>
  <c r="C90"/>
  <c r="D88"/>
  <c r="C88"/>
  <c r="D81"/>
  <c r="C81"/>
  <c r="D74"/>
  <c r="C74"/>
  <c r="D70"/>
  <c r="C70"/>
  <c r="D58"/>
  <c r="C58"/>
  <c r="D41"/>
  <c r="C41"/>
  <c r="D39"/>
  <c r="D30"/>
  <c r="C30"/>
  <c r="C24"/>
  <c r="D22"/>
  <c r="C22"/>
  <c r="D17"/>
  <c r="D16" s="1"/>
  <c r="C17"/>
  <c r="D7" l="1"/>
  <c r="D6" s="1"/>
  <c r="D57"/>
  <c r="C57"/>
  <c r="E78"/>
  <c r="E90"/>
  <c r="E92"/>
  <c r="E67"/>
  <c r="F39"/>
  <c r="E36"/>
  <c r="E22"/>
  <c r="E88"/>
  <c r="F84"/>
  <c r="E81"/>
  <c r="E74"/>
  <c r="E70"/>
  <c r="F58"/>
  <c r="F92"/>
  <c r="F90"/>
  <c r="F88"/>
  <c r="F81"/>
  <c r="F78"/>
  <c r="F74"/>
  <c r="F70"/>
  <c r="F67"/>
  <c r="E84"/>
  <c r="E58"/>
  <c r="E46"/>
  <c r="F46"/>
  <c r="F47"/>
  <c r="E41"/>
  <c r="F41"/>
  <c r="E39"/>
  <c r="F36"/>
  <c r="E30"/>
  <c r="F30"/>
  <c r="E24"/>
  <c r="F24"/>
  <c r="F22"/>
  <c r="E17"/>
  <c r="C16"/>
  <c r="C7" s="1"/>
  <c r="F17"/>
  <c r="F8"/>
  <c r="E8"/>
  <c r="D94" l="1"/>
  <c r="D95" s="1"/>
  <c r="E57"/>
  <c r="F57"/>
  <c r="E7"/>
  <c r="E16"/>
  <c r="F16"/>
  <c r="C6"/>
  <c r="E6" s="1"/>
  <c r="F7"/>
  <c r="E94" l="1"/>
  <c r="F6"/>
  <c r="C95" l="1"/>
  <c r="F94"/>
  <c r="F95" l="1"/>
  <c r="E95"/>
</calcChain>
</file>

<file path=xl/sharedStrings.xml><?xml version="1.0" encoding="utf-8"?>
<sst xmlns="http://schemas.openxmlformats.org/spreadsheetml/2006/main" count="190" uniqueCount="189">
  <si>
    <t>Наименование показателей</t>
  </si>
  <si>
    <t>Кассовое исполнение с начала года (тыс.рублей)</t>
  </si>
  <si>
    <t>% исполнения</t>
  </si>
  <si>
    <t>Доходы бюджета - Всего</t>
  </si>
  <si>
    <t>Налоговые и неналоговые доходы</t>
  </si>
  <si>
    <t>Налоги на прибыль,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</si>
  <si>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адвокатский кабинет и других лиц, занимающихся частной практикой в соответствии со статьей 227 НК РФ</t>
  </si>
  <si>
    <t>налог на доходы физических лиц с доходов, полученных физическими лицами в соответствии со статьей 228 НК РФ</t>
  </si>
  <si>
    <t>Налоги на  товары (работы, услуги)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</si>
  <si>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</si>
  <si>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</si>
  <si>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карбюраторных двигателей,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</si>
  <si>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</si>
  <si>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</si>
  <si>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Налог на совокупный доход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</si>
  <si>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</si>
  <si>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</si>
  <si>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</si>
  <si>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</si>
  <si>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Доходы, от сдачи в аренду имущества, находящегося в оперативном управлении органов  управления поселений и созданных ими учреждений (за исключением имущества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</si>
  <si>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</si>
  <si>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</si>
  <si>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</si>
  <si>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</si>
  <si>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</si>
  <si>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</si>
  <si>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Штрафы, санкции, возмещение ущерба</t>
  </si>
  <si>
    <t>Прочие поступления от денежных взысканий и иных сумм в возмещение ущерба,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</si>
  <si>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</si>
  <si>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РФ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</si>
  <si>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</si>
  <si>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</si>
  <si>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</si>
  <si>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Функционирования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</si>
  <si>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финансового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</si>
  <si>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</si>
  <si>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</si>
  <si>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</si>
  <si>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</si>
  <si>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</si>
  <si>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</si>
  <si>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</si>
  <si>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</si>
  <si>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</si>
  <si>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</si>
  <si>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</si>
  <si>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</si>
  <si>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</si>
  <si>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</si>
  <si>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 </t>
  </si>
  <si>
    <t>Культура</t>
  </si>
  <si>
    <t>Другие вопросы в области  культуры и кинематографии</t>
  </si>
  <si>
    <t>Социальная политика</t>
  </si>
  <si>
    <t>Другие вопросы в области социальной политики</t>
  </si>
  <si>
    <t xml:space="preserve">Физическая культура и спорт </t>
  </si>
  <si>
    <t>Физическая культура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</si>
  <si>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</si>
  <si>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</si>
  <si>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</si>
  <si>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</si>
  <si>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Источники финансирования дефицита бюджета-всего</t>
  </si>
  <si>
    <t>01 02 00 00 00 0000 00</t>
  </si>
  <si>
    <t>Кредиты кредитных организаций в валюте Российской Федерации</t>
  </si>
  <si>
    <t>01 03 00 00 00 0000 00</t>
  </si>
  <si>
    <t>Бюджетные кредиты от других бюджетов бюджетной системы Российской Федерации</t>
  </si>
  <si>
    <t>Код бюджетной классификации</t>
  </si>
  <si>
    <t>Назначено на год (тыс.рублей)</t>
  </si>
  <si>
    <t>Неисполненные назначения (тыс.рублей)</t>
  </si>
  <si>
    <t>Результат исполнения бюджета (дефицит, профицит бюджета)</t>
  </si>
  <si>
    <t>00010000000000000000</t>
  </si>
  <si>
    <t>00010100000000000000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</si>
  <si>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</si>
  <si>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</si>
  <si>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</si>
  <si>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</si>
  <si>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</si>
  <si>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</si>
  <si>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</si>
  <si>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</si>
  <si>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</si>
  <si>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</si>
  <si>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</si>
  <si>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00010503010010000110</t>
  </si>
  <si>
    <t>Единый сельскохозяйственный налог</t>
  </si>
  <si>
    <t>00010600000000000000</t>
  </si>
  <si>
    <t>00010601030130000110</t>
  </si>
  <si>
    <t>00010606033130000110</t>
  </si>
  <si>
    <t>00010606043130000110</t>
  </si>
  <si>
    <t>Земельный налог,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</si>
  <si>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</si>
  <si>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00011100000000000000</t>
  </si>
  <si>
    <t>00011105025130000120</t>
  </si>
  <si>
    <t>00011105035130000120</t>
  </si>
  <si>
    <t>00011105013130000120</t>
  </si>
  <si>
    <t>00011109045130000120</t>
  </si>
  <si>
    <t>00011300000000000000</t>
  </si>
  <si>
    <t>00011301995130000130</t>
  </si>
  <si>
    <t>00011400000000000000</t>
  </si>
  <si>
    <t>00011406013130000430</t>
  </si>
  <si>
    <t>00011600000000000000</t>
  </si>
  <si>
    <t>00020000000000000000</t>
  </si>
  <si>
    <t>00020200000000000000</t>
  </si>
  <si>
    <t>0100 0000000000 000</t>
  </si>
  <si>
    <t>0102 0000000000 000</t>
  </si>
  <si>
    <t>0104 0000000000 000</t>
  </si>
  <si>
    <t>0106 0000000000 000</t>
  </si>
  <si>
    <t>0107 0000000000 000</t>
  </si>
  <si>
    <t>0111 0000000000 000</t>
  </si>
  <si>
    <t>0113 0000000000 000</t>
  </si>
  <si>
    <t>0300 0000000000 000</t>
  </si>
  <si>
    <t>0400 0000000000 000</t>
  </si>
  <si>
    <t>0401 0000000000 000</t>
  </si>
  <si>
    <t>0409 0000000000 000</t>
  </si>
  <si>
    <t>0412 0000000000 000</t>
  </si>
  <si>
    <t>0500 0000000000 000</t>
  </si>
  <si>
    <t>0502 0000000000 000</t>
  </si>
  <si>
    <t>0503 0000000000 000</t>
  </si>
  <si>
    <t>0505 0000000000 000</t>
  </si>
  <si>
    <t>0700 0000000000 000</t>
  </si>
  <si>
    <t>0707 0000000000 000</t>
  </si>
  <si>
    <t>0800 0000000000 000</t>
  </si>
  <si>
    <t>0801 0000000000 000</t>
  </si>
  <si>
    <t>0804 0000000000 000</t>
  </si>
  <si>
    <t>1000 0000000000 000</t>
  </si>
  <si>
    <t>1006 0000000000 000</t>
  </si>
  <si>
    <t>1100 0000000000 000</t>
  </si>
  <si>
    <t>1101 0000000000 000</t>
  </si>
  <si>
    <t>1200 0000000000 000</t>
  </si>
  <si>
    <t>1202 0000000000 000</t>
  </si>
  <si>
    <t>1300 0000000000 000</t>
  </si>
  <si>
    <t>1301 0000000000 000</t>
  </si>
  <si>
    <t>Начальник  финансово-экономического отдела  администрации
Новокубанского городского поселения Новокубанского района</t>
  </si>
  <si>
    <t>О.А.Орешкина</t>
  </si>
  <si>
    <t>00011700000000000000</t>
  </si>
  <si>
    <t>Прочие неналоговые доходы</t>
  </si>
  <si>
    <t>0314 0000000000 000</t>
  </si>
  <si>
    <t>Другие вопросы в области национальной безопасности и правоохранительной деятельности</t>
  </si>
  <si>
    <t>Прочие неналоговые доходы бюджетов городских поселений</t>
  </si>
  <si>
    <t>00011705050130000180</t>
  </si>
  <si>
    <t>Дотации бюджетам городских поселений на выравнивание бюджетной обеспеченности</t>
  </si>
  <si>
    <t>00020215001130000150</t>
  </si>
  <si>
    <t>00020225497130000150</t>
  </si>
  <si>
    <t>Субсидии бюджетам городских поселений на реализацию мероприятий по обеспечению жильем молодых семей</t>
  </si>
  <si>
    <t>00020230024130000150</t>
  </si>
  <si>
    <t>Субвенции бюджетам городских поселений на выполнение передаваемых полномочий субъектов Российской Федерации</t>
  </si>
  <si>
    <t>00010904053130000110</t>
  </si>
  <si>
    <t>Земельный налог (по обязательствам, возникшим до 1 января 2006 года), мобилизуемый на территориях городских поселений</t>
  </si>
  <si>
    <t>00011701050130000180</t>
  </si>
  <si>
    <t>Невыясненые поступления, зачисляемые в бюджеты городских поселений</t>
  </si>
  <si>
    <t>00020235118130000150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</si>
  <si>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</si>
  <si>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0200 0000000000 000</t>
  </si>
  <si>
    <t>Национальная оборона</t>
  </si>
  <si>
    <t>0203 0000000000 000</t>
  </si>
  <si>
    <t>Мобилизационная и вневойсковая подговка</t>
  </si>
  <si>
    <t>1004 0000000000 000</t>
  </si>
  <si>
    <t>Охрана семьи и детства</t>
  </si>
  <si>
    <t>00010102080010000110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</si>
  <si>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</si>
  <si>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0310 0000000000 000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</si>
  <si>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</si>
  <si>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00011109080130000120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</si>
  <si>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</si>
  <si>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00011302995130000130</t>
  </si>
  <si>
    <t>Прочие доходы от компенсации затрат бюджетов городских поселений</t>
  </si>
  <si>
    <t>0705 0000000000 000</t>
  </si>
  <si>
    <t>Профессиональная подготовка, переподготовка и повышение квалификации</t>
  </si>
  <si>
    <t>1001 0000000000 000</t>
  </si>
  <si>
    <t>Пенсионное обеспечение</t>
  </si>
  <si>
    <t>00010900000000000000</t>
  </si>
  <si>
    <t>Задолженность и перерасчеты по отмененным налогам, сборам и иным обязательным платежам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</si>
  <si>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НК РФ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</si>
  <si>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НК РФ</t>
  </si>
  <si>
    <t>000101021300100000110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</si>
  <si>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налогав,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</si>
  <si>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налогав, превышающей 650 000 рублей)</t>
  </si>
  <si>
    <t>00020225555000000150</t>
  </si>
  <si>
    <t>Субсидии бюджетам на реализацию программ формирования современной городской среды</t>
  </si>
  <si>
    <t>00020229999000000150</t>
  </si>
  <si>
    <t>Прочие субсидии</t>
  </si>
  <si>
    <t>ОТЧЕТ                                                                    
об исполнении бюджета Новокубанского городского поселения Новокубанского района
 за 1 квартал 2024 года</t>
  </si>
  <si>
    <t>000101021400100000110</t>
  </si>
  <si>
    <t>00020225467130000150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</si>
  <si>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</si>
  <si>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00021900000000000000</t>
  </si>
  <si>
    <t>Возврат остатков субсидий, субвенций и иных межбюджетных трансфертов, имеющих целевое назначение прошлых лет</t>
  </si>
  <si>
    <t>00021960010130000150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</si>
  <si>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</si>
  <si>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r>
      <t xml:space="preserve">Приложение №1
к постановлению администрации Новокубанского городского поселения Новокубанского района
от </t>
    </r>
    <r>
      <rPr>
        <u/>
        <sz val="14"/>
        <color theme="1"/>
        <rFont val="Times New Roman"/>
        <family val="1"/>
        <charset val="204"/>
      </rPr>
      <t xml:space="preserve">24.04.2024 г. </t>
    </r>
    <r>
      <rPr>
        <sz val="14"/>
        <color theme="1"/>
        <rFont val="Times New Roman"/>
        <family val="1"/>
        <charset val="204"/>
      </rPr>
      <t xml:space="preserve">№ </t>
    </r>
    <r>
      <rPr>
        <u/>
        <sz val="14"/>
        <color theme="1"/>
        <rFont val="Times New Roman"/>
        <family val="1"/>
        <charset val="204"/>
      </rPr>
      <t>734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</si>
</sst>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0" fillId="0" borderId="0" xfId="0" applyFont="1"/>
    <xf numFmtId="164" fontId="6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tabSelected="1" workbookViewId="0">
      <selection activeCell="A2" sqref="A2:F2"/>
    </sheetView>
  </sheetViews>
  <sheetFormatPr defaultRowHeight="15.75"/>
  <cols>
    <col min="1" max="1" width="28.7109375" style="1" customWidth="1"/>
    <col min="2" max="2" width="59.85546875" style="1" customWidth="1"/>
    <col min="3" max="3" width="15.85546875" style="1" customWidth="1"/>
    <col min="4" max="4" width="14.7109375" style="1" customWidth="1"/>
    <col min="5" max="5" width="11.85546875" style="1" customWidth="1"/>
    <col min="6" max="6" width="9.5703125" style="1" customWidth="1"/>
    <col min="7" max="8" width="9.140625" style="2"/>
  </cols>
  <sheetData>
    <row r="1" spans="1:8" ht="96" customHeight="1">
      <c r="C1" s="19" t="s">
        <v>188</v>
      </c>
      <c r="D1" s="19"/>
      <c r="E1" s="19"/>
      <c r="F1" s="19"/>
    </row>
    <row r="2" spans="1:8" ht="55.5" customHeight="1">
      <c r="A2" s="18" t="s">
        <v>180</v>
      </c>
      <c r="B2" s="18"/>
      <c r="C2" s="18"/>
      <c r="D2" s="18"/>
      <c r="E2" s="18"/>
      <c r="F2" s="18"/>
    </row>
    <row r="3" spans="1:8" ht="11.25" customHeight="1">
      <c r="A3" s="1">
        <v>3</v>
      </c>
    </row>
    <row r="4" spans="1:8" ht="88.5" customHeight="1">
      <c r="A4" s="3" t="s">
        <v>65</v>
      </c>
      <c r="B4" s="3" t="s">
        <v>0</v>
      </c>
      <c r="C4" s="3" t="s">
        <v>66</v>
      </c>
      <c r="D4" s="3" t="s">
        <v>1</v>
      </c>
      <c r="E4" s="3" t="s">
        <v>67</v>
      </c>
      <c r="F4" s="3" t="s">
        <v>2</v>
      </c>
    </row>
    <row r="5" spans="1:8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8">
      <c r="A6" s="4"/>
      <c r="B6" s="5" t="s">
        <v>3</v>
      </c>
      <c r="C6" s="9">
        <f>C7+C46</f>
        <v>336648.6</v>
      </c>
      <c r="D6" s="9">
        <f>D7+D46</f>
        <v>55324.6</v>
      </c>
      <c r="E6" s="9">
        <f>C6-D6</f>
        <v>281324</v>
      </c>
      <c r="F6" s="10">
        <f>D6/C6*100</f>
        <v>16.433931405031835</v>
      </c>
    </row>
    <row r="7" spans="1:8">
      <c r="A7" s="6" t="s">
        <v>69</v>
      </c>
      <c r="B7" s="5" t="s">
        <v>4</v>
      </c>
      <c r="C7" s="9">
        <f>C8+C16+C22+C24+C30+C36+C39+C41+C43+C28</f>
        <v>190750.9</v>
      </c>
      <c r="D7" s="9">
        <f>D8+D16+D22+D24+D30+D36+D39+D41+D43+D28</f>
        <v>54651.5</v>
      </c>
      <c r="E7" s="9">
        <f t="shared" ref="E7:E91" si="0">C7-D7</f>
        <v>136099.4</v>
      </c>
      <c r="F7" s="10">
        <f t="shared" ref="F7:F91" si="1">D7/C7*100</f>
        <v>28.650716720078385</v>
      </c>
    </row>
    <row r="8" spans="1:8">
      <c r="A8" s="6" t="s">
        <v>70</v>
      </c>
      <c r="B8" s="5" t="s">
        <v>5</v>
      </c>
      <c r="C8" s="9">
        <f>SUM(C9:C15)</f>
        <v>85293</v>
      </c>
      <c r="D8" s="9">
        <f>SUM(D9:D15)</f>
        <v>13846.400000000001</v>
      </c>
      <c r="E8" s="9">
        <f t="shared" si="0"/>
        <v>71446.600000000006</v>
      </c>
      <c r="F8" s="10">
        <f t="shared" si="1"/>
        <v>16.233923065198788</v>
      </c>
    </row>
    <row r="9" spans="1:8" s="13" customFormat="1" ht="78.75">
      <c r="A9" s="7" t="s">
        <v>71</v>
      </c>
      <c r="B9" s="8" t="s">
        <v>171</v>
      </c>
      <c r="C9" s="11">
        <v>79983</v>
      </c>
      <c r="D9" s="11">
        <v>13405.6</v>
      </c>
      <c r="E9" s="11">
        <f t="shared" si="0"/>
        <v>66577.399999999994</v>
      </c>
      <c r="F9" s="12">
        <f t="shared" si="1"/>
        <v>16.760561619344109</v>
      </c>
      <c r="G9" s="2"/>
      <c r="H9" s="2"/>
    </row>
    <row r="10" spans="1:8" s="13" customFormat="1" ht="110.25">
      <c r="A10" s="7" t="s">
        <v>72</v>
      </c>
      <c r="B10" s="8" t="s">
        <v>6</v>
      </c>
      <c r="C10" s="11">
        <v>370</v>
      </c>
      <c r="D10" s="11">
        <v>-46.3</v>
      </c>
      <c r="E10" s="11">
        <f t="shared" si="0"/>
        <v>416.3</v>
      </c>
      <c r="F10" s="12">
        <f t="shared" si="1"/>
        <v>-12.513513513513514</v>
      </c>
      <c r="G10" s="2"/>
      <c r="H10" s="2"/>
    </row>
    <row r="11" spans="1:8" s="13" customFormat="1" ht="37.5" customHeight="1">
      <c r="A11" s="7" t="s">
        <v>73</v>
      </c>
      <c r="B11" s="8" t="s">
        <v>7</v>
      </c>
      <c r="C11" s="11">
        <v>1000</v>
      </c>
      <c r="D11" s="11">
        <v>58.5</v>
      </c>
      <c r="E11" s="11">
        <f t="shared" si="0"/>
        <v>941.5</v>
      </c>
      <c r="F11" s="12">
        <f t="shared" si="1"/>
        <v>5.8500000000000005</v>
      </c>
      <c r="G11" s="2"/>
      <c r="H11" s="2"/>
    </row>
    <row r="12" spans="1:8" s="13" customFormat="1" ht="94.5">
      <c r="A12" s="7" t="s">
        <v>74</v>
      </c>
      <c r="B12" s="8" t="s">
        <v>172</v>
      </c>
      <c r="C12" s="11">
        <v>40</v>
      </c>
      <c r="D12" s="11">
        <v>5.5</v>
      </c>
      <c r="E12" s="11">
        <f t="shared" ref="E12" si="2">C12-D12</f>
        <v>34.5</v>
      </c>
      <c r="F12" s="12">
        <f t="shared" ref="F12" si="3">D12/C12*100</f>
        <v>13.750000000000002</v>
      </c>
      <c r="G12" s="2"/>
      <c r="H12" s="2"/>
    </row>
    <row r="13" spans="1:8" s="13" customFormat="1" ht="110.25">
      <c r="A13" s="7" t="s">
        <v>157</v>
      </c>
      <c r="B13" s="8" t="s">
        <v>158</v>
      </c>
      <c r="C13" s="11">
        <v>0</v>
      </c>
      <c r="D13" s="11">
        <v>-31.6</v>
      </c>
      <c r="E13" s="11">
        <f t="shared" si="0"/>
        <v>31.6</v>
      </c>
      <c r="F13" s="12">
        <v>0</v>
      </c>
      <c r="G13" s="2"/>
      <c r="H13" s="2"/>
    </row>
    <row r="14" spans="1:8" s="13" customFormat="1" ht="63">
      <c r="A14" s="7" t="s">
        <v>173</v>
      </c>
      <c r="B14" s="8" t="s">
        <v>174</v>
      </c>
      <c r="C14" s="11">
        <v>1400</v>
      </c>
      <c r="D14" s="11">
        <v>355.5</v>
      </c>
      <c r="E14" s="11">
        <f t="shared" si="0"/>
        <v>1044.5</v>
      </c>
      <c r="F14" s="12">
        <f t="shared" si="1"/>
        <v>25.392857142857146</v>
      </c>
      <c r="G14" s="2"/>
      <c r="H14" s="2"/>
    </row>
    <row r="15" spans="1:8" s="13" customFormat="1" ht="63">
      <c r="A15" s="7" t="s">
        <v>181</v>
      </c>
      <c r="B15" s="8" t="s">
        <v>175</v>
      </c>
      <c r="C15" s="11">
        <v>2500</v>
      </c>
      <c r="D15" s="11">
        <v>99.2</v>
      </c>
      <c r="E15" s="11">
        <f t="shared" si="0"/>
        <v>2400.8000000000002</v>
      </c>
      <c r="F15" s="12">
        <f t="shared" si="1"/>
        <v>3.968</v>
      </c>
      <c r="G15" s="2"/>
      <c r="H15" s="2"/>
    </row>
    <row r="16" spans="1:8" ht="31.5">
      <c r="A16" s="6" t="s">
        <v>75</v>
      </c>
      <c r="B16" s="5" t="s">
        <v>8</v>
      </c>
      <c r="C16" s="9">
        <f>C17</f>
        <v>18474</v>
      </c>
      <c r="D16" s="9">
        <f t="shared" ref="D16" si="4">D17</f>
        <v>4697.8999999999996</v>
      </c>
      <c r="E16" s="9">
        <f t="shared" si="0"/>
        <v>13776.1</v>
      </c>
      <c r="F16" s="10">
        <f t="shared" si="1"/>
        <v>25.429793222907872</v>
      </c>
    </row>
    <row r="17" spans="1:8" ht="31.5">
      <c r="A17" s="6" t="s">
        <v>76</v>
      </c>
      <c r="B17" s="5" t="s">
        <v>9</v>
      </c>
      <c r="C17" s="9">
        <f>SUM(C18:C21)</f>
        <v>18474</v>
      </c>
      <c r="D17" s="9">
        <f t="shared" ref="D17" si="5">SUM(D18:D21)</f>
        <v>4697.8999999999996</v>
      </c>
      <c r="E17" s="9">
        <f t="shared" si="0"/>
        <v>13776.1</v>
      </c>
      <c r="F17" s="10">
        <f t="shared" si="1"/>
        <v>25.429793222907872</v>
      </c>
    </row>
    <row r="18" spans="1:8" s="13" customFormat="1" ht="78.75">
      <c r="A18" s="7" t="s">
        <v>77</v>
      </c>
      <c r="B18" s="8" t="s">
        <v>10</v>
      </c>
      <c r="C18" s="11">
        <v>8735</v>
      </c>
      <c r="D18" s="11">
        <v>2303.3000000000002</v>
      </c>
      <c r="E18" s="11">
        <f t="shared" si="0"/>
        <v>6431.7</v>
      </c>
      <c r="F18" s="12">
        <f t="shared" si="1"/>
        <v>26.368631940469378</v>
      </c>
      <c r="G18" s="2"/>
      <c r="H18" s="2"/>
    </row>
    <row r="19" spans="1:8" s="13" customFormat="1" ht="94.5">
      <c r="A19" s="7" t="s">
        <v>78</v>
      </c>
      <c r="B19" s="8" t="s">
        <v>11</v>
      </c>
      <c r="C19" s="11">
        <v>40</v>
      </c>
      <c r="D19" s="11">
        <v>12.1</v>
      </c>
      <c r="E19" s="11">
        <f t="shared" si="0"/>
        <v>27.9</v>
      </c>
      <c r="F19" s="12">
        <f t="shared" si="1"/>
        <v>30.25</v>
      </c>
      <c r="G19" s="2"/>
      <c r="H19" s="2"/>
    </row>
    <row r="20" spans="1:8" s="13" customFormat="1" ht="78.75">
      <c r="A20" s="7" t="s">
        <v>79</v>
      </c>
      <c r="B20" s="8" t="s">
        <v>12</v>
      </c>
      <c r="C20" s="11">
        <v>9699</v>
      </c>
      <c r="D20" s="11">
        <v>2627</v>
      </c>
      <c r="E20" s="11">
        <f t="shared" si="0"/>
        <v>7072</v>
      </c>
      <c r="F20" s="12">
        <f t="shared" si="1"/>
        <v>27.085266522321888</v>
      </c>
      <c r="G20" s="2"/>
      <c r="H20" s="2"/>
    </row>
    <row r="21" spans="1:8" s="13" customFormat="1" ht="78.75">
      <c r="A21" s="7" t="s">
        <v>80</v>
      </c>
      <c r="B21" s="8" t="s">
        <v>13</v>
      </c>
      <c r="C21" s="11">
        <v>0</v>
      </c>
      <c r="D21" s="11">
        <v>-244.5</v>
      </c>
      <c r="E21" s="11">
        <v>0</v>
      </c>
      <c r="F21" s="12">
        <v>0</v>
      </c>
      <c r="G21" s="2"/>
      <c r="H21" s="2"/>
    </row>
    <row r="22" spans="1:8">
      <c r="A22" s="6" t="s">
        <v>81</v>
      </c>
      <c r="B22" s="5" t="s">
        <v>14</v>
      </c>
      <c r="C22" s="9">
        <f>C23</f>
        <v>9477.5</v>
      </c>
      <c r="D22" s="9">
        <f t="shared" ref="D22" si="6">D23</f>
        <v>10954.5</v>
      </c>
      <c r="E22" s="9">
        <f t="shared" si="0"/>
        <v>-1477</v>
      </c>
      <c r="F22" s="10">
        <f t="shared" si="1"/>
        <v>115.58427855447111</v>
      </c>
    </row>
    <row r="23" spans="1:8" s="13" customFormat="1">
      <c r="A23" s="7" t="s">
        <v>82</v>
      </c>
      <c r="B23" s="8" t="s">
        <v>83</v>
      </c>
      <c r="C23" s="11">
        <v>9477.5</v>
      </c>
      <c r="D23" s="11">
        <v>10954.5</v>
      </c>
      <c r="E23" s="11">
        <f t="shared" si="0"/>
        <v>-1477</v>
      </c>
      <c r="F23" s="12">
        <f t="shared" si="1"/>
        <v>115.58427855447111</v>
      </c>
      <c r="G23" s="2"/>
      <c r="H23" s="2"/>
    </row>
    <row r="24" spans="1:8">
      <c r="A24" s="6" t="s">
        <v>84</v>
      </c>
      <c r="B24" s="5" t="s">
        <v>15</v>
      </c>
      <c r="C24" s="9">
        <f>SUM(C25:C27)</f>
        <v>50889</v>
      </c>
      <c r="D24" s="9">
        <f>SUM(D25:D27)</f>
        <v>5164.3999999999996</v>
      </c>
      <c r="E24" s="9">
        <f t="shared" si="0"/>
        <v>45724.6</v>
      </c>
      <c r="F24" s="10">
        <f t="shared" si="1"/>
        <v>10.148362121480083</v>
      </c>
    </row>
    <row r="25" spans="1:8" s="13" customFormat="1" ht="47.25">
      <c r="A25" s="7" t="s">
        <v>85</v>
      </c>
      <c r="B25" s="8" t="s">
        <v>89</v>
      </c>
      <c r="C25" s="11">
        <v>27101</v>
      </c>
      <c r="D25" s="11">
        <v>1419.9</v>
      </c>
      <c r="E25" s="11">
        <f t="shared" si="0"/>
        <v>25681.1</v>
      </c>
      <c r="F25" s="12">
        <f t="shared" si="1"/>
        <v>5.2392900630973029</v>
      </c>
      <c r="G25" s="2"/>
      <c r="H25" s="2"/>
    </row>
    <row r="26" spans="1:8" s="13" customFormat="1" ht="33" customHeight="1">
      <c r="A26" s="7" t="s">
        <v>86</v>
      </c>
      <c r="B26" s="8" t="s">
        <v>16</v>
      </c>
      <c r="C26" s="11">
        <v>11197</v>
      </c>
      <c r="D26" s="11">
        <v>2405.6999999999998</v>
      </c>
      <c r="E26" s="11">
        <f t="shared" si="0"/>
        <v>8791.2999999999993</v>
      </c>
      <c r="F26" s="12">
        <f t="shared" si="1"/>
        <v>21.485219255157631</v>
      </c>
      <c r="G26" s="2"/>
      <c r="H26" s="2"/>
    </row>
    <row r="27" spans="1:8" s="13" customFormat="1" ht="47.25">
      <c r="A27" s="7" t="s">
        <v>87</v>
      </c>
      <c r="B27" s="8" t="s">
        <v>88</v>
      </c>
      <c r="C27" s="11">
        <v>12591</v>
      </c>
      <c r="D27" s="11">
        <v>1338.8</v>
      </c>
      <c r="E27" s="11">
        <f t="shared" si="0"/>
        <v>11252.2</v>
      </c>
      <c r="F27" s="12">
        <f t="shared" si="1"/>
        <v>10.632991819553649</v>
      </c>
      <c r="G27" s="2"/>
      <c r="H27" s="2"/>
    </row>
    <row r="28" spans="1:8" ht="31.5" hidden="1">
      <c r="A28" s="6" t="s">
        <v>169</v>
      </c>
      <c r="B28" s="5" t="s">
        <v>170</v>
      </c>
      <c r="C28" s="9">
        <f>C29</f>
        <v>0</v>
      </c>
      <c r="D28" s="9">
        <f>D29</f>
        <v>0</v>
      </c>
      <c r="E28" s="9">
        <f t="shared" ref="E28" si="7">C28-D28</f>
        <v>0</v>
      </c>
      <c r="F28" s="10"/>
    </row>
    <row r="29" spans="1:8" s="13" customFormat="1" ht="47.25" hidden="1">
      <c r="A29" s="7" t="s">
        <v>145</v>
      </c>
      <c r="B29" s="8" t="s">
        <v>146</v>
      </c>
      <c r="C29" s="11">
        <v>0</v>
      </c>
      <c r="D29" s="11">
        <v>0</v>
      </c>
      <c r="E29" s="11">
        <f t="shared" si="0"/>
        <v>0</v>
      </c>
      <c r="F29" s="12">
        <v>0</v>
      </c>
      <c r="G29" s="2"/>
      <c r="H29" s="2"/>
    </row>
    <row r="30" spans="1:8" ht="31.5">
      <c r="A30" s="6" t="s">
        <v>90</v>
      </c>
      <c r="B30" s="5" t="s">
        <v>17</v>
      </c>
      <c r="C30" s="9">
        <f>SUM(C31:C35)</f>
        <v>13917</v>
      </c>
      <c r="D30" s="9">
        <f t="shared" ref="D30" si="8">SUM(D31:D35)</f>
        <v>8440</v>
      </c>
      <c r="E30" s="9">
        <f t="shared" si="0"/>
        <v>5477</v>
      </c>
      <c r="F30" s="10">
        <f t="shared" si="1"/>
        <v>60.645254005892077</v>
      </c>
    </row>
    <row r="31" spans="1:8" s="13" customFormat="1" ht="94.5">
      <c r="A31" s="7" t="s">
        <v>93</v>
      </c>
      <c r="B31" s="8" t="s">
        <v>20</v>
      </c>
      <c r="C31" s="11">
        <v>13147</v>
      </c>
      <c r="D31" s="11">
        <v>8179.4</v>
      </c>
      <c r="E31" s="11">
        <f t="shared" si="0"/>
        <v>4967.6000000000004</v>
      </c>
      <c r="F31" s="12">
        <f t="shared" si="1"/>
        <v>62.214953981897004</v>
      </c>
      <c r="G31" s="2"/>
      <c r="H31" s="2"/>
    </row>
    <row r="32" spans="1:8" s="13" customFormat="1" ht="78.75">
      <c r="A32" s="7" t="s">
        <v>91</v>
      </c>
      <c r="B32" s="8" t="s">
        <v>18</v>
      </c>
      <c r="C32" s="11">
        <v>300</v>
      </c>
      <c r="D32" s="11">
        <v>15.6</v>
      </c>
      <c r="E32" s="11">
        <f t="shared" si="0"/>
        <v>284.39999999999998</v>
      </c>
      <c r="F32" s="12">
        <f t="shared" si="1"/>
        <v>5.2</v>
      </c>
      <c r="G32" s="2"/>
      <c r="H32" s="2"/>
    </row>
    <row r="33" spans="1:8" s="13" customFormat="1" ht="63" hidden="1">
      <c r="A33" s="7" t="s">
        <v>92</v>
      </c>
      <c r="B33" s="8" t="s">
        <v>19</v>
      </c>
      <c r="C33" s="11">
        <v>0</v>
      </c>
      <c r="D33" s="11">
        <v>0</v>
      </c>
      <c r="E33" s="11">
        <f t="shared" si="0"/>
        <v>0</v>
      </c>
      <c r="F33" s="12">
        <v>0</v>
      </c>
      <c r="G33" s="2"/>
      <c r="H33" s="2"/>
    </row>
    <row r="34" spans="1:8" s="13" customFormat="1" ht="78.75">
      <c r="A34" s="7" t="s">
        <v>94</v>
      </c>
      <c r="B34" s="8" t="s">
        <v>21</v>
      </c>
      <c r="C34" s="11">
        <v>70</v>
      </c>
      <c r="D34" s="11">
        <v>142.19999999999999</v>
      </c>
      <c r="E34" s="11">
        <f t="shared" ref="E34" si="9">C34-D34</f>
        <v>-72.199999999999989</v>
      </c>
      <c r="F34" s="12">
        <f t="shared" ref="F34" si="10">D34/C34*100</f>
        <v>203.14285714285711</v>
      </c>
      <c r="G34" s="2"/>
      <c r="H34" s="2"/>
    </row>
    <row r="35" spans="1:8" s="13" customFormat="1" ht="110.25">
      <c r="A35" s="7" t="s">
        <v>161</v>
      </c>
      <c r="B35" s="8" t="s">
        <v>162</v>
      </c>
      <c r="C35" s="11">
        <v>400</v>
      </c>
      <c r="D35" s="11">
        <v>102.8</v>
      </c>
      <c r="E35" s="11">
        <f t="shared" si="0"/>
        <v>297.2</v>
      </c>
      <c r="F35" s="12">
        <f t="shared" si="1"/>
        <v>25.7</v>
      </c>
      <c r="G35" s="2"/>
      <c r="H35" s="2"/>
    </row>
    <row r="36" spans="1:8" ht="31.5">
      <c r="A36" s="6" t="s">
        <v>95</v>
      </c>
      <c r="B36" s="5" t="s">
        <v>22</v>
      </c>
      <c r="C36" s="9">
        <f>C38+C37</f>
        <v>430</v>
      </c>
      <c r="D36" s="9">
        <f>D38+D37</f>
        <v>172.29999999999998</v>
      </c>
      <c r="E36" s="9">
        <f t="shared" si="0"/>
        <v>257.70000000000005</v>
      </c>
      <c r="F36" s="10">
        <f t="shared" si="1"/>
        <v>40.069767441860463</v>
      </c>
    </row>
    <row r="37" spans="1:8" s="13" customFormat="1" ht="31.5">
      <c r="A37" s="7" t="s">
        <v>96</v>
      </c>
      <c r="B37" s="8" t="s">
        <v>23</v>
      </c>
      <c r="C37" s="11">
        <v>430</v>
      </c>
      <c r="D37" s="11">
        <v>141.1</v>
      </c>
      <c r="E37" s="11">
        <f t="shared" ref="E37" si="11">C37-D37</f>
        <v>288.89999999999998</v>
      </c>
      <c r="F37" s="12">
        <f t="shared" ref="F37" si="12">D37/C37*100</f>
        <v>32.813953488372093</v>
      </c>
      <c r="G37" s="2"/>
      <c r="H37" s="2"/>
    </row>
    <row r="38" spans="1:8" s="13" customFormat="1" ht="31.5">
      <c r="A38" s="7" t="s">
        <v>163</v>
      </c>
      <c r="B38" s="8" t="s">
        <v>164</v>
      </c>
      <c r="C38" s="11">
        <v>0</v>
      </c>
      <c r="D38" s="11">
        <v>31.2</v>
      </c>
      <c r="E38" s="11">
        <f t="shared" si="0"/>
        <v>-31.2</v>
      </c>
      <c r="F38" s="12">
        <v>0</v>
      </c>
      <c r="G38" s="2"/>
      <c r="H38" s="2"/>
    </row>
    <row r="39" spans="1:8" ht="31.5">
      <c r="A39" s="6" t="s">
        <v>97</v>
      </c>
      <c r="B39" s="5" t="s">
        <v>24</v>
      </c>
      <c r="C39" s="9">
        <f>SUM(C40:C40)</f>
        <v>1500</v>
      </c>
      <c r="D39" s="9">
        <f>SUM(D40:D40)</f>
        <v>666.5</v>
      </c>
      <c r="E39" s="9">
        <f t="shared" si="0"/>
        <v>833.5</v>
      </c>
      <c r="F39" s="10">
        <f t="shared" si="1"/>
        <v>44.433333333333337</v>
      </c>
    </row>
    <row r="40" spans="1:8" s="13" customFormat="1" ht="47.25">
      <c r="A40" s="7" t="s">
        <v>98</v>
      </c>
      <c r="B40" s="8" t="s">
        <v>25</v>
      </c>
      <c r="C40" s="11">
        <v>1500</v>
      </c>
      <c r="D40" s="11">
        <v>666.5</v>
      </c>
      <c r="E40" s="11">
        <f t="shared" ref="E40" si="13">C40-D40</f>
        <v>833.5</v>
      </c>
      <c r="F40" s="12">
        <f t="shared" ref="F40" si="14">D40/C40*100</f>
        <v>44.433333333333337</v>
      </c>
      <c r="G40" s="2"/>
      <c r="H40" s="2"/>
    </row>
    <row r="41" spans="1:8">
      <c r="A41" s="6" t="s">
        <v>99</v>
      </c>
      <c r="B41" s="5" t="s">
        <v>26</v>
      </c>
      <c r="C41" s="9">
        <f>C42</f>
        <v>10770.4</v>
      </c>
      <c r="D41" s="9">
        <f t="shared" ref="D41" si="15">D42</f>
        <v>10792.8</v>
      </c>
      <c r="E41" s="9">
        <f t="shared" si="0"/>
        <v>-22.399999999999636</v>
      </c>
      <c r="F41" s="10">
        <f t="shared" si="1"/>
        <v>100.20797741959444</v>
      </c>
    </row>
    <row r="42" spans="1:8" s="13" customFormat="1" ht="47.25">
      <c r="A42" s="7" t="s">
        <v>99</v>
      </c>
      <c r="B42" s="8" t="s">
        <v>27</v>
      </c>
      <c r="C42" s="11">
        <v>10770.4</v>
      </c>
      <c r="D42" s="11">
        <v>10792.8</v>
      </c>
      <c r="E42" s="11">
        <f t="shared" si="0"/>
        <v>-22.399999999999636</v>
      </c>
      <c r="F42" s="12">
        <f t="shared" si="1"/>
        <v>100.20797741959444</v>
      </c>
      <c r="G42" s="2"/>
      <c r="H42" s="2"/>
    </row>
    <row r="43" spans="1:8">
      <c r="A43" s="6" t="s">
        <v>133</v>
      </c>
      <c r="B43" s="5" t="s">
        <v>134</v>
      </c>
      <c r="C43" s="9">
        <f>SUM(C44:C45)</f>
        <v>0</v>
      </c>
      <c r="D43" s="9">
        <f t="shared" ref="D43:E43" si="16">SUM(D44:D45)</f>
        <v>-83.3</v>
      </c>
      <c r="E43" s="9">
        <f t="shared" si="16"/>
        <v>0</v>
      </c>
      <c r="F43" s="12">
        <v>0</v>
      </c>
    </row>
    <row r="44" spans="1:8" s="13" customFormat="1" ht="31.5">
      <c r="A44" s="7" t="s">
        <v>147</v>
      </c>
      <c r="B44" s="8" t="s">
        <v>148</v>
      </c>
      <c r="C44" s="11">
        <v>0</v>
      </c>
      <c r="D44" s="14">
        <v>-83.3</v>
      </c>
      <c r="E44" s="11">
        <v>0</v>
      </c>
      <c r="F44" s="12">
        <v>0</v>
      </c>
      <c r="G44" s="2"/>
      <c r="H44" s="2"/>
    </row>
    <row r="45" spans="1:8" s="13" customFormat="1" ht="31.5" hidden="1">
      <c r="A45" s="7" t="s">
        <v>138</v>
      </c>
      <c r="B45" s="8" t="s">
        <v>137</v>
      </c>
      <c r="C45" s="11"/>
      <c r="D45" s="11"/>
      <c r="E45" s="11">
        <v>0</v>
      </c>
      <c r="F45" s="12" t="e">
        <f t="shared" si="1"/>
        <v>#DIV/0!</v>
      </c>
      <c r="G45" s="2"/>
      <c r="H45" s="2"/>
    </row>
    <row r="46" spans="1:8">
      <c r="A46" s="6" t="s">
        <v>100</v>
      </c>
      <c r="B46" s="5" t="s">
        <v>28</v>
      </c>
      <c r="C46" s="9">
        <f>C47+C55</f>
        <v>145897.70000000001</v>
      </c>
      <c r="D46" s="9">
        <f>D47+D55</f>
        <v>673.10000000000036</v>
      </c>
      <c r="E46" s="9">
        <f t="shared" si="0"/>
        <v>145224.6</v>
      </c>
      <c r="F46" s="10">
        <f t="shared" si="1"/>
        <v>0.46135065871497655</v>
      </c>
    </row>
    <row r="47" spans="1:8" ht="31.5">
      <c r="A47" s="6" t="s">
        <v>101</v>
      </c>
      <c r="B47" s="5" t="s">
        <v>29</v>
      </c>
      <c r="C47" s="9">
        <f>SUM(C48:C54)</f>
        <v>156568.1</v>
      </c>
      <c r="D47" s="9">
        <f t="shared" ref="D47:E47" si="17">SUM(D48:D54)</f>
        <v>11343.5</v>
      </c>
      <c r="E47" s="9">
        <f t="shared" si="17"/>
        <v>145224.6</v>
      </c>
      <c r="F47" s="10">
        <f t="shared" si="1"/>
        <v>7.2450901556575058</v>
      </c>
    </row>
    <row r="48" spans="1:8" s="13" customFormat="1" ht="31.5">
      <c r="A48" s="7" t="s">
        <v>140</v>
      </c>
      <c r="B48" s="8" t="s">
        <v>139</v>
      </c>
      <c r="C48" s="11">
        <v>41308.5</v>
      </c>
      <c r="D48" s="11">
        <v>10327.1</v>
      </c>
      <c r="E48" s="11">
        <f t="shared" si="0"/>
        <v>30981.4</v>
      </c>
      <c r="F48" s="12">
        <f t="shared" si="1"/>
        <v>24.999939479768088</v>
      </c>
      <c r="G48" s="2"/>
      <c r="H48" s="2"/>
    </row>
    <row r="49" spans="1:8" s="13" customFormat="1" ht="63">
      <c r="A49" s="7" t="s">
        <v>182</v>
      </c>
      <c r="B49" s="8" t="s">
        <v>183</v>
      </c>
      <c r="C49" s="11">
        <v>566.29999999999995</v>
      </c>
      <c r="D49" s="11">
        <v>566.29999999999995</v>
      </c>
      <c r="E49" s="11">
        <f t="shared" si="0"/>
        <v>0</v>
      </c>
      <c r="F49" s="12">
        <f t="shared" si="1"/>
        <v>100</v>
      </c>
      <c r="G49" s="2"/>
      <c r="H49" s="2"/>
    </row>
    <row r="50" spans="1:8" s="13" customFormat="1" ht="31.5">
      <c r="A50" s="7" t="s">
        <v>141</v>
      </c>
      <c r="B50" s="8" t="s">
        <v>142</v>
      </c>
      <c r="C50" s="11">
        <v>8107.4</v>
      </c>
      <c r="D50" s="11">
        <v>0</v>
      </c>
      <c r="E50" s="11">
        <f t="shared" si="0"/>
        <v>8107.4</v>
      </c>
      <c r="F50" s="12">
        <f t="shared" si="1"/>
        <v>0</v>
      </c>
      <c r="G50" s="2"/>
      <c r="H50" s="2"/>
    </row>
    <row r="51" spans="1:8" s="13" customFormat="1" ht="31.5" hidden="1">
      <c r="A51" s="7" t="s">
        <v>176</v>
      </c>
      <c r="B51" s="8" t="s">
        <v>177</v>
      </c>
      <c r="C51" s="11">
        <v>0</v>
      </c>
      <c r="D51" s="11">
        <v>0</v>
      </c>
      <c r="E51" s="11">
        <f t="shared" si="0"/>
        <v>0</v>
      </c>
      <c r="F51" s="12" t="e">
        <f t="shared" si="1"/>
        <v>#DIV/0!</v>
      </c>
      <c r="G51" s="2"/>
      <c r="H51" s="2"/>
    </row>
    <row r="52" spans="1:8" s="13" customFormat="1">
      <c r="A52" s="7" t="s">
        <v>178</v>
      </c>
      <c r="B52" s="8" t="s">
        <v>179</v>
      </c>
      <c r="C52" s="11">
        <v>104090.8</v>
      </c>
      <c r="D52" s="11">
        <v>0</v>
      </c>
      <c r="E52" s="11">
        <f t="shared" si="0"/>
        <v>104090.8</v>
      </c>
      <c r="F52" s="12">
        <f t="shared" si="1"/>
        <v>0</v>
      </c>
      <c r="G52" s="2"/>
      <c r="H52" s="2"/>
    </row>
    <row r="53" spans="1:8" s="13" customFormat="1" ht="47.25">
      <c r="A53" s="7" t="s">
        <v>143</v>
      </c>
      <c r="B53" s="8" t="s">
        <v>144</v>
      </c>
      <c r="C53" s="11">
        <v>12.4</v>
      </c>
      <c r="D53" s="11">
        <v>0</v>
      </c>
      <c r="E53" s="11">
        <f t="shared" si="0"/>
        <v>12.4</v>
      </c>
      <c r="F53" s="12">
        <f t="shared" si="1"/>
        <v>0</v>
      </c>
      <c r="G53" s="2"/>
      <c r="H53" s="2"/>
    </row>
    <row r="54" spans="1:8" s="13" customFormat="1" ht="47.25">
      <c r="A54" s="7" t="s">
        <v>149</v>
      </c>
      <c r="B54" s="8" t="s">
        <v>150</v>
      </c>
      <c r="C54" s="11">
        <v>2482.6999999999998</v>
      </c>
      <c r="D54" s="11">
        <v>450.1</v>
      </c>
      <c r="E54" s="11">
        <f t="shared" si="0"/>
        <v>2032.6</v>
      </c>
      <c r="F54" s="12">
        <f t="shared" si="1"/>
        <v>18.129455834373871</v>
      </c>
      <c r="G54" s="2"/>
      <c r="H54" s="2"/>
    </row>
    <row r="55" spans="1:8" ht="47.25">
      <c r="A55" s="6" t="s">
        <v>184</v>
      </c>
      <c r="B55" s="5" t="s">
        <v>185</v>
      </c>
      <c r="C55" s="16">
        <f>C56</f>
        <v>-10670.4</v>
      </c>
      <c r="D55" s="16">
        <f>D56</f>
        <v>-10670.4</v>
      </c>
      <c r="E55" s="9">
        <f t="shared" ref="E55:E56" si="18">C55-D55</f>
        <v>0</v>
      </c>
      <c r="F55" s="10">
        <f t="shared" ref="F55:F56" si="19">D55/C55*100</f>
        <v>100</v>
      </c>
    </row>
    <row r="56" spans="1:8" s="13" customFormat="1" ht="63">
      <c r="A56" s="7" t="s">
        <v>186</v>
      </c>
      <c r="B56" s="8" t="s">
        <v>187</v>
      </c>
      <c r="C56" s="17">
        <v>-10670.4</v>
      </c>
      <c r="D56" s="17">
        <v>-10670.4</v>
      </c>
      <c r="E56" s="11">
        <f t="shared" si="18"/>
        <v>0</v>
      </c>
      <c r="F56" s="12">
        <f t="shared" si="19"/>
        <v>100</v>
      </c>
      <c r="G56" s="2"/>
      <c r="H56" s="2"/>
    </row>
    <row r="57" spans="1:8">
      <c r="A57" s="6"/>
      <c r="B57" s="5" t="s">
        <v>30</v>
      </c>
      <c r="C57" s="9">
        <f>C58+C65+C67+C70+C74+C78+C81+C84+C88+C90+C92</f>
        <v>354096.18</v>
      </c>
      <c r="D57" s="9">
        <f>D58+D65+D67+D70+D74+D78+D81+D84+D88+D90+D92</f>
        <v>45363.299999999996</v>
      </c>
      <c r="E57" s="9">
        <f>E58+E65+E67+E70+E74+E78+E81+E84+E88+E90+E92</f>
        <v>308732.88</v>
      </c>
      <c r="F57" s="10">
        <f t="shared" si="1"/>
        <v>12.811010838919525</v>
      </c>
    </row>
    <row r="58" spans="1:8">
      <c r="A58" s="6" t="s">
        <v>102</v>
      </c>
      <c r="B58" s="5" t="s">
        <v>31</v>
      </c>
      <c r="C58" s="9">
        <f>SUM(C59:C64)</f>
        <v>33734.9</v>
      </c>
      <c r="D58" s="9">
        <f t="shared" ref="D58" si="20">SUM(D59:D64)</f>
        <v>6853.9999999999991</v>
      </c>
      <c r="E58" s="9">
        <f t="shared" si="0"/>
        <v>26880.9</v>
      </c>
      <c r="F58" s="10">
        <f t="shared" si="1"/>
        <v>20.317238231030768</v>
      </c>
    </row>
    <row r="59" spans="1:8" ht="31.5">
      <c r="A59" s="7" t="s">
        <v>103</v>
      </c>
      <c r="B59" s="8" t="s">
        <v>32</v>
      </c>
      <c r="C59" s="11">
        <v>1654.9</v>
      </c>
      <c r="D59" s="15">
        <v>300.89999999999998</v>
      </c>
      <c r="E59" s="9">
        <f t="shared" si="0"/>
        <v>1354</v>
      </c>
      <c r="F59" s="10">
        <f t="shared" si="1"/>
        <v>18.18236751465345</v>
      </c>
    </row>
    <row r="60" spans="1:8" ht="63">
      <c r="A60" s="7" t="s">
        <v>104</v>
      </c>
      <c r="B60" s="8" t="s">
        <v>33</v>
      </c>
      <c r="C60" s="11">
        <v>21093.8</v>
      </c>
      <c r="D60" s="15">
        <v>4284.3999999999996</v>
      </c>
      <c r="E60" s="9">
        <f t="shared" si="0"/>
        <v>16809.400000000001</v>
      </c>
      <c r="F60" s="10">
        <f t="shared" si="1"/>
        <v>20.311181484606848</v>
      </c>
    </row>
    <row r="61" spans="1:8" ht="31.5">
      <c r="A61" s="7" t="s">
        <v>105</v>
      </c>
      <c r="B61" s="8" t="s">
        <v>34</v>
      </c>
      <c r="C61" s="11">
        <v>319.89999999999998</v>
      </c>
      <c r="D61" s="11">
        <v>319.89999999999998</v>
      </c>
      <c r="E61" s="9">
        <f t="shared" si="0"/>
        <v>0</v>
      </c>
      <c r="F61" s="10">
        <f t="shared" si="1"/>
        <v>100</v>
      </c>
    </row>
    <row r="62" spans="1:8">
      <c r="A62" s="7" t="s">
        <v>106</v>
      </c>
      <c r="B62" s="8" t="s">
        <v>35</v>
      </c>
      <c r="C62" s="11">
        <v>3343.9</v>
      </c>
      <c r="D62" s="11">
        <v>0</v>
      </c>
      <c r="E62" s="9">
        <f t="shared" si="0"/>
        <v>3343.9</v>
      </c>
      <c r="F62" s="10">
        <f t="shared" si="1"/>
        <v>0</v>
      </c>
    </row>
    <row r="63" spans="1:8">
      <c r="A63" s="7" t="s">
        <v>107</v>
      </c>
      <c r="B63" s="8" t="s">
        <v>36</v>
      </c>
      <c r="C63" s="11">
        <v>200</v>
      </c>
      <c r="D63" s="11">
        <v>0</v>
      </c>
      <c r="E63" s="9">
        <f t="shared" si="0"/>
        <v>200</v>
      </c>
      <c r="F63" s="10">
        <f t="shared" si="1"/>
        <v>0</v>
      </c>
    </row>
    <row r="64" spans="1:8">
      <c r="A64" s="7" t="s">
        <v>108</v>
      </c>
      <c r="B64" s="8" t="s">
        <v>37</v>
      </c>
      <c r="C64" s="11">
        <v>7122.4</v>
      </c>
      <c r="D64" s="11">
        <v>1948.8</v>
      </c>
      <c r="E64" s="9">
        <f t="shared" si="0"/>
        <v>5173.5999999999995</v>
      </c>
      <c r="F64" s="10">
        <f t="shared" si="1"/>
        <v>27.361563517915311</v>
      </c>
    </row>
    <row r="65" spans="1:6">
      <c r="A65" s="6" t="s">
        <v>151</v>
      </c>
      <c r="B65" s="5" t="s">
        <v>152</v>
      </c>
      <c r="C65" s="9">
        <f>C66</f>
        <v>2482.6999999999998</v>
      </c>
      <c r="D65" s="9">
        <f>D66</f>
        <v>450.1</v>
      </c>
      <c r="E65" s="9">
        <f t="shared" si="0"/>
        <v>2032.6</v>
      </c>
      <c r="F65" s="10">
        <f t="shared" si="1"/>
        <v>18.129455834373871</v>
      </c>
    </row>
    <row r="66" spans="1:6">
      <c r="A66" s="7" t="s">
        <v>153</v>
      </c>
      <c r="B66" s="8" t="s">
        <v>154</v>
      </c>
      <c r="C66" s="11">
        <v>2482.6999999999998</v>
      </c>
      <c r="D66" s="11">
        <v>450.1</v>
      </c>
      <c r="E66" s="9">
        <f t="shared" si="0"/>
        <v>2032.6</v>
      </c>
      <c r="F66" s="10">
        <f t="shared" si="1"/>
        <v>18.129455834373871</v>
      </c>
    </row>
    <row r="67" spans="1:6" ht="31.5">
      <c r="A67" s="6" t="s">
        <v>109</v>
      </c>
      <c r="B67" s="5" t="s">
        <v>38</v>
      </c>
      <c r="C67" s="9">
        <f>SUM(C68:C69)</f>
        <v>12446.3</v>
      </c>
      <c r="D67" s="9">
        <f>SUM(D68:D69)</f>
        <v>2679.1</v>
      </c>
      <c r="E67" s="9">
        <f t="shared" si="0"/>
        <v>9767.1999999999989</v>
      </c>
      <c r="F67" s="10">
        <f t="shared" si="1"/>
        <v>21.525272570964866</v>
      </c>
    </row>
    <row r="68" spans="1:6" ht="47.25">
      <c r="A68" s="7" t="s">
        <v>159</v>
      </c>
      <c r="B68" s="8" t="s">
        <v>160</v>
      </c>
      <c r="C68" s="11">
        <v>10426.299999999999</v>
      </c>
      <c r="D68" s="11">
        <v>2524.1</v>
      </c>
      <c r="E68" s="9">
        <f t="shared" ref="E68" si="21">C68-D68</f>
        <v>7902.1999999999989</v>
      </c>
      <c r="F68" s="10">
        <f t="shared" ref="F68" si="22">D68/C68*100</f>
        <v>24.208971543116924</v>
      </c>
    </row>
    <row r="69" spans="1:6" ht="31.5">
      <c r="A69" s="7" t="s">
        <v>135</v>
      </c>
      <c r="B69" s="8" t="s">
        <v>136</v>
      </c>
      <c r="C69" s="11">
        <v>2020</v>
      </c>
      <c r="D69" s="11">
        <v>155</v>
      </c>
      <c r="E69" s="9">
        <f t="shared" si="0"/>
        <v>1865</v>
      </c>
      <c r="F69" s="10">
        <f t="shared" si="1"/>
        <v>7.673267326732673</v>
      </c>
    </row>
    <row r="70" spans="1:6">
      <c r="A70" s="6" t="s">
        <v>110</v>
      </c>
      <c r="B70" s="5" t="s">
        <v>39</v>
      </c>
      <c r="C70" s="9">
        <f>SUM(C71:C73)</f>
        <v>28943.14</v>
      </c>
      <c r="D70" s="9">
        <f t="shared" ref="D70" si="23">SUM(D71:D73)</f>
        <v>2967.8</v>
      </c>
      <c r="E70" s="9">
        <f t="shared" si="0"/>
        <v>25975.34</v>
      </c>
      <c r="F70" s="10">
        <f t="shared" si="1"/>
        <v>10.253897814818988</v>
      </c>
    </row>
    <row r="71" spans="1:6" hidden="1">
      <c r="A71" s="7" t="s">
        <v>111</v>
      </c>
      <c r="B71" s="8" t="s">
        <v>40</v>
      </c>
      <c r="C71" s="11"/>
      <c r="D71" s="11"/>
      <c r="E71" s="9">
        <f t="shared" si="0"/>
        <v>0</v>
      </c>
      <c r="F71" s="10" t="e">
        <f t="shared" si="1"/>
        <v>#DIV/0!</v>
      </c>
    </row>
    <row r="72" spans="1:6">
      <c r="A72" s="7" t="s">
        <v>112</v>
      </c>
      <c r="B72" s="8" t="s">
        <v>41</v>
      </c>
      <c r="C72" s="11">
        <v>23148.44</v>
      </c>
      <c r="D72" s="11">
        <v>2779</v>
      </c>
      <c r="E72" s="9">
        <f t="shared" si="0"/>
        <v>20369.439999999999</v>
      </c>
      <c r="F72" s="10">
        <f t="shared" si="1"/>
        <v>12.005128639338116</v>
      </c>
    </row>
    <row r="73" spans="1:6">
      <c r="A73" s="7" t="s">
        <v>113</v>
      </c>
      <c r="B73" s="8" t="s">
        <v>42</v>
      </c>
      <c r="C73" s="11">
        <v>5794.7</v>
      </c>
      <c r="D73" s="11">
        <v>188.8</v>
      </c>
      <c r="E73" s="9">
        <f t="shared" si="0"/>
        <v>5605.9</v>
      </c>
      <c r="F73" s="10">
        <f t="shared" si="1"/>
        <v>3.2581496885084644</v>
      </c>
    </row>
    <row r="74" spans="1:6">
      <c r="A74" s="6" t="s">
        <v>114</v>
      </c>
      <c r="B74" s="5" t="s">
        <v>43</v>
      </c>
      <c r="C74" s="9">
        <f>SUM(C75:C77)</f>
        <v>196374.8</v>
      </c>
      <c r="D74" s="9">
        <f t="shared" ref="D74" si="24">SUM(D75:D77)</f>
        <v>16729.900000000001</v>
      </c>
      <c r="E74" s="9">
        <f t="shared" si="0"/>
        <v>179644.9</v>
      </c>
      <c r="F74" s="10">
        <f t="shared" si="1"/>
        <v>8.519372139398742</v>
      </c>
    </row>
    <row r="75" spans="1:6">
      <c r="A75" s="7" t="s">
        <v>115</v>
      </c>
      <c r="B75" s="8" t="s">
        <v>44</v>
      </c>
      <c r="C75" s="11">
        <v>31287.599999999999</v>
      </c>
      <c r="D75" s="11">
        <v>299.39999999999998</v>
      </c>
      <c r="E75" s="9">
        <f t="shared" si="0"/>
        <v>30988.199999999997</v>
      </c>
      <c r="F75" s="10">
        <f t="shared" si="1"/>
        <v>0.95692862348022856</v>
      </c>
    </row>
    <row r="76" spans="1:6">
      <c r="A76" s="7" t="s">
        <v>116</v>
      </c>
      <c r="B76" s="8" t="s">
        <v>45</v>
      </c>
      <c r="C76" s="11">
        <v>115638</v>
      </c>
      <c r="D76" s="11">
        <v>4574.5</v>
      </c>
      <c r="E76" s="9">
        <f t="shared" si="0"/>
        <v>111063.5</v>
      </c>
      <c r="F76" s="10">
        <f t="shared" si="1"/>
        <v>3.9558795551635271</v>
      </c>
    </row>
    <row r="77" spans="1:6" ht="31.5">
      <c r="A77" s="7" t="s">
        <v>117</v>
      </c>
      <c r="B77" s="8" t="s">
        <v>46</v>
      </c>
      <c r="C77" s="11">
        <v>49449.2</v>
      </c>
      <c r="D77" s="11">
        <v>11856</v>
      </c>
      <c r="E77" s="9">
        <f t="shared" si="0"/>
        <v>37593.199999999997</v>
      </c>
      <c r="F77" s="10">
        <f t="shared" si="1"/>
        <v>23.976120948367214</v>
      </c>
    </row>
    <row r="78" spans="1:6">
      <c r="A78" s="6" t="s">
        <v>118</v>
      </c>
      <c r="B78" s="5" t="s">
        <v>47</v>
      </c>
      <c r="C78" s="9">
        <f>C80+C79</f>
        <v>660</v>
      </c>
      <c r="D78" s="9">
        <f>D80+D79</f>
        <v>152.30000000000001</v>
      </c>
      <c r="E78" s="9">
        <f t="shared" si="0"/>
        <v>507.7</v>
      </c>
      <c r="F78" s="10">
        <f t="shared" si="1"/>
        <v>23.075757575757578</v>
      </c>
    </row>
    <row r="79" spans="1:6" ht="31.5">
      <c r="A79" s="7" t="s">
        <v>165</v>
      </c>
      <c r="B79" s="8" t="s">
        <v>166</v>
      </c>
      <c r="C79" s="11">
        <v>55</v>
      </c>
      <c r="D79" s="11">
        <v>18.5</v>
      </c>
      <c r="E79" s="9">
        <f t="shared" ref="E79" si="25">C79-D79</f>
        <v>36.5</v>
      </c>
      <c r="F79" s="10">
        <f t="shared" ref="F79" si="26">D79/C79*100</f>
        <v>33.636363636363633</v>
      </c>
    </row>
    <row r="80" spans="1:6">
      <c r="A80" s="7" t="s">
        <v>119</v>
      </c>
      <c r="B80" s="8" t="s">
        <v>48</v>
      </c>
      <c r="C80" s="11">
        <v>605</v>
      </c>
      <c r="D80" s="11">
        <v>133.80000000000001</v>
      </c>
      <c r="E80" s="9">
        <f t="shared" si="0"/>
        <v>471.2</v>
      </c>
      <c r="F80" s="10">
        <f t="shared" si="1"/>
        <v>22.115702479338843</v>
      </c>
    </row>
    <row r="81" spans="1:6">
      <c r="A81" s="6" t="s">
        <v>120</v>
      </c>
      <c r="B81" s="5" t="s">
        <v>49</v>
      </c>
      <c r="C81" s="9">
        <f>SUM(C82:C83)</f>
        <v>65133.899999999994</v>
      </c>
      <c r="D81" s="9">
        <f t="shared" ref="D81" si="27">SUM(D82:D83)</f>
        <v>15165</v>
      </c>
      <c r="E81" s="9">
        <f t="shared" si="0"/>
        <v>49968.899999999994</v>
      </c>
      <c r="F81" s="10">
        <f t="shared" si="1"/>
        <v>23.282806649072143</v>
      </c>
    </row>
    <row r="82" spans="1:6">
      <c r="A82" s="7" t="s">
        <v>121</v>
      </c>
      <c r="B82" s="8" t="s">
        <v>50</v>
      </c>
      <c r="C82" s="11">
        <v>58731.199999999997</v>
      </c>
      <c r="D82" s="11">
        <v>14025.5</v>
      </c>
      <c r="E82" s="9">
        <f t="shared" si="0"/>
        <v>44705.7</v>
      </c>
      <c r="F82" s="10">
        <f t="shared" si="1"/>
        <v>23.880833356035637</v>
      </c>
    </row>
    <row r="83" spans="1:6">
      <c r="A83" s="7" t="s">
        <v>122</v>
      </c>
      <c r="B83" s="8" t="s">
        <v>51</v>
      </c>
      <c r="C83" s="11">
        <v>6402.7</v>
      </c>
      <c r="D83" s="11">
        <v>1139.5</v>
      </c>
      <c r="E83" s="9">
        <f t="shared" si="0"/>
        <v>5263.2</v>
      </c>
      <c r="F83" s="10">
        <f t="shared" si="1"/>
        <v>17.797179314976493</v>
      </c>
    </row>
    <row r="84" spans="1:6">
      <c r="A84" s="6" t="s">
        <v>123</v>
      </c>
      <c r="B84" s="5" t="s">
        <v>52</v>
      </c>
      <c r="C84" s="9">
        <f>SUM(C85:C87)</f>
        <v>13012.44</v>
      </c>
      <c r="D84" s="9">
        <f>SUM(D85:D87)</f>
        <v>68.900000000000006</v>
      </c>
      <c r="E84" s="9">
        <f t="shared" si="0"/>
        <v>12943.54</v>
      </c>
      <c r="F84" s="10">
        <f t="shared" si="1"/>
        <v>0.52949331562719992</v>
      </c>
    </row>
    <row r="85" spans="1:6">
      <c r="A85" s="7" t="s">
        <v>167</v>
      </c>
      <c r="B85" s="8" t="s">
        <v>168</v>
      </c>
      <c r="C85" s="11">
        <v>218.34</v>
      </c>
      <c r="D85" s="11">
        <v>36.4</v>
      </c>
      <c r="E85" s="9">
        <f t="shared" ref="E85" si="28">C85-D85</f>
        <v>181.94</v>
      </c>
      <c r="F85" s="10">
        <f t="shared" ref="F85" si="29">D85/C85*100</f>
        <v>16.6712466794907</v>
      </c>
    </row>
    <row r="86" spans="1:6">
      <c r="A86" s="7" t="s">
        <v>155</v>
      </c>
      <c r="B86" s="8" t="s">
        <v>156</v>
      </c>
      <c r="C86" s="11">
        <v>12634.1</v>
      </c>
      <c r="D86" s="11">
        <v>0</v>
      </c>
      <c r="E86" s="9">
        <f t="shared" si="0"/>
        <v>12634.1</v>
      </c>
      <c r="F86" s="10">
        <f t="shared" si="1"/>
        <v>0</v>
      </c>
    </row>
    <row r="87" spans="1:6">
      <c r="A87" s="7" t="s">
        <v>124</v>
      </c>
      <c r="B87" s="8" t="s">
        <v>53</v>
      </c>
      <c r="C87" s="11">
        <v>160</v>
      </c>
      <c r="D87" s="11">
        <v>32.5</v>
      </c>
      <c r="E87" s="9">
        <f t="shared" si="0"/>
        <v>127.5</v>
      </c>
      <c r="F87" s="10">
        <f t="shared" si="1"/>
        <v>20.3125</v>
      </c>
    </row>
    <row r="88" spans="1:6" hidden="1">
      <c r="A88" s="6" t="s">
        <v>125</v>
      </c>
      <c r="B88" s="5" t="s">
        <v>54</v>
      </c>
      <c r="C88" s="9">
        <f>C89</f>
        <v>0</v>
      </c>
      <c r="D88" s="9">
        <f t="shared" ref="D88" si="30">D89</f>
        <v>0</v>
      </c>
      <c r="E88" s="9">
        <f t="shared" si="0"/>
        <v>0</v>
      </c>
      <c r="F88" s="10" t="e">
        <f t="shared" si="1"/>
        <v>#DIV/0!</v>
      </c>
    </row>
    <row r="89" spans="1:6" hidden="1">
      <c r="A89" s="7" t="s">
        <v>126</v>
      </c>
      <c r="B89" s="8" t="s">
        <v>55</v>
      </c>
      <c r="C89" s="11">
        <v>0</v>
      </c>
      <c r="D89" s="11">
        <v>0</v>
      </c>
      <c r="E89" s="9">
        <f t="shared" si="0"/>
        <v>0</v>
      </c>
      <c r="F89" s="10" t="e">
        <f t="shared" si="1"/>
        <v>#DIV/0!</v>
      </c>
    </row>
    <row r="90" spans="1:6" hidden="1">
      <c r="A90" s="6" t="s">
        <v>127</v>
      </c>
      <c r="B90" s="5" t="s">
        <v>56</v>
      </c>
      <c r="C90" s="9">
        <f>C91</f>
        <v>0</v>
      </c>
      <c r="D90" s="9">
        <f t="shared" ref="D90" si="31">D91</f>
        <v>0</v>
      </c>
      <c r="E90" s="9">
        <f t="shared" si="0"/>
        <v>0</v>
      </c>
      <c r="F90" s="10" t="e">
        <f t="shared" si="1"/>
        <v>#DIV/0!</v>
      </c>
    </row>
    <row r="91" spans="1:6" hidden="1">
      <c r="A91" s="7" t="s">
        <v>128</v>
      </c>
      <c r="B91" s="8" t="s">
        <v>57</v>
      </c>
      <c r="C91" s="11">
        <v>0</v>
      </c>
      <c r="D91" s="11">
        <v>0</v>
      </c>
      <c r="E91" s="9">
        <f t="shared" si="0"/>
        <v>0</v>
      </c>
      <c r="F91" s="10" t="e">
        <f t="shared" si="1"/>
        <v>#DIV/0!</v>
      </c>
    </row>
    <row r="92" spans="1:6" ht="31.5">
      <c r="A92" s="6" t="s">
        <v>129</v>
      </c>
      <c r="B92" s="5" t="s">
        <v>58</v>
      </c>
      <c r="C92" s="9">
        <f>C93</f>
        <v>1308</v>
      </c>
      <c r="D92" s="9">
        <f t="shared" ref="D92" si="32">D93</f>
        <v>296.2</v>
      </c>
      <c r="E92" s="9">
        <f t="shared" ref="E92:E97" si="33">C92-D92</f>
        <v>1011.8</v>
      </c>
      <c r="F92" s="10">
        <f t="shared" ref="F92:F97" si="34">D92/C92*100</f>
        <v>22.645259938837921</v>
      </c>
    </row>
    <row r="93" spans="1:6" ht="31.5">
      <c r="A93" s="7" t="s">
        <v>130</v>
      </c>
      <c r="B93" s="8" t="s">
        <v>59</v>
      </c>
      <c r="C93" s="11">
        <v>1308</v>
      </c>
      <c r="D93" s="11">
        <v>296.2</v>
      </c>
      <c r="E93" s="9">
        <f t="shared" si="33"/>
        <v>1011.8</v>
      </c>
      <c r="F93" s="10">
        <f t="shared" si="34"/>
        <v>22.645259938837921</v>
      </c>
    </row>
    <row r="94" spans="1:6" ht="31.5">
      <c r="A94" s="7"/>
      <c r="B94" s="5" t="s">
        <v>68</v>
      </c>
      <c r="C94" s="9">
        <f>C6-C57</f>
        <v>-17447.580000000016</v>
      </c>
      <c r="D94" s="9">
        <f>D6-D57</f>
        <v>9961.3000000000029</v>
      </c>
      <c r="E94" s="9">
        <f t="shared" si="33"/>
        <v>-27408.880000000019</v>
      </c>
      <c r="F94" s="10">
        <f t="shared" si="34"/>
        <v>-57.092731484824789</v>
      </c>
    </row>
    <row r="95" spans="1:6">
      <c r="A95" s="7"/>
      <c r="B95" s="5" t="s">
        <v>60</v>
      </c>
      <c r="C95" s="9">
        <f>-C94</f>
        <v>17447.580000000016</v>
      </c>
      <c r="D95" s="9">
        <f t="shared" ref="D95" si="35">-D94</f>
        <v>-9961.3000000000029</v>
      </c>
      <c r="E95" s="9">
        <f t="shared" si="33"/>
        <v>27408.880000000019</v>
      </c>
      <c r="F95" s="10">
        <f t="shared" si="34"/>
        <v>-57.092731484824789</v>
      </c>
    </row>
    <row r="96" spans="1:6" ht="31.5" hidden="1">
      <c r="A96" s="7" t="s">
        <v>61</v>
      </c>
      <c r="B96" s="8" t="s">
        <v>62</v>
      </c>
      <c r="C96" s="11">
        <v>0</v>
      </c>
      <c r="D96" s="11">
        <v>0</v>
      </c>
      <c r="E96" s="9">
        <f>C96-D96</f>
        <v>0</v>
      </c>
      <c r="F96" s="10">
        <v>0</v>
      </c>
    </row>
    <row r="97" spans="1:6" ht="31.5">
      <c r="A97" s="7" t="s">
        <v>63</v>
      </c>
      <c r="B97" s="8" t="s">
        <v>64</v>
      </c>
      <c r="C97" s="11">
        <v>-500</v>
      </c>
      <c r="D97" s="11">
        <v>0</v>
      </c>
      <c r="E97" s="9">
        <f t="shared" si="33"/>
        <v>-500</v>
      </c>
      <c r="F97" s="10">
        <f t="shared" si="34"/>
        <v>0</v>
      </c>
    </row>
    <row r="99" spans="1:6" ht="62.25" customHeight="1">
      <c r="A99" s="20" t="s">
        <v>131</v>
      </c>
      <c r="B99" s="20"/>
      <c r="E99" s="1" t="s">
        <v>132</v>
      </c>
    </row>
  </sheetData>
  <mergeCells count="3">
    <mergeCell ref="A2:F2"/>
    <mergeCell ref="C1:F1"/>
    <mergeCell ref="A99:B99"/>
  </mergeCells>
  <pageMargins left="0.78740157480314965" right="0.78740157480314965" top="1.1811023622047245" bottom="0.3937007874015748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2024-04-23T13:29:38Z</cp:lastPrinted>
  <dcterms:created xsi:type="dcterms:W3CDTF">2018-04-04T08:05:37Z</dcterms:created>
  <dcterms:modified xsi:type="dcterms:W3CDTF">2024-04-24T12:48:06Z</dcterms:modified>
</cp:coreProperties>
</file>